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.brunot\Desktop\"/>
    </mc:Choice>
  </mc:AlternateContent>
  <bookViews>
    <workbookView xWindow="0" yWindow="0" windowWidth="23040" windowHeight="8610"/>
  </bookViews>
  <sheets>
    <sheet name="Feuil1" sheetId="1" r:id="rId1"/>
  </sheets>
  <definedNames>
    <definedName name="_xlnm._FilterDatabase" localSheetId="0" hidden="1">Feuil1!$B$3:$G$41</definedName>
    <definedName name="_xlnm.Print_Area" localSheetId="0">Feuil1!$B$2:$G$41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E27" i="1"/>
  <c r="E20" i="1"/>
  <c r="E8" i="1"/>
  <c r="E14" i="1"/>
  <c r="E4" i="1"/>
  <c r="G33" i="1"/>
  <c r="G32" i="1"/>
  <c r="G31" i="1"/>
  <c r="G30" i="1"/>
  <c r="G29" i="1"/>
  <c r="G28" i="1"/>
  <c r="G23" i="1"/>
  <c r="G27" i="1" l="1"/>
  <c r="G35" i="1" l="1"/>
  <c r="G21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2" i="1"/>
  <c r="G24" i="1"/>
  <c r="G25" i="1"/>
  <c r="G26" i="1"/>
  <c r="G34" i="1"/>
  <c r="G36" i="1"/>
  <c r="G37" i="1"/>
  <c r="G38" i="1"/>
  <c r="G39" i="1"/>
  <c r="G4" i="1"/>
  <c r="G41" i="1" l="1"/>
</calcChain>
</file>

<file path=xl/sharedStrings.xml><?xml version="1.0" encoding="utf-8"?>
<sst xmlns="http://schemas.openxmlformats.org/spreadsheetml/2006/main" count="120" uniqueCount="40">
  <si>
    <t>Etude et plan de retrait</t>
  </si>
  <si>
    <t>Analyse des déchets</t>
  </si>
  <si>
    <t>Collecte et traitement des déchets</t>
  </si>
  <si>
    <t>Vérification électrique annuel</t>
  </si>
  <si>
    <t>Transport aller/retour</t>
  </si>
  <si>
    <t>Installation et repli de chantier</t>
  </si>
  <si>
    <t>Depollution du matériel</t>
  </si>
  <si>
    <t>POSTE 1</t>
  </si>
  <si>
    <t>POSTE 2</t>
  </si>
  <si>
    <t>POSTE 3</t>
  </si>
  <si>
    <t>POSTE 4</t>
  </si>
  <si>
    <t>/</t>
  </si>
  <si>
    <t>PHASE ADMINISTRATIVE</t>
  </si>
  <si>
    <t>BORDEREAU DES PRIX UNITAIRES</t>
  </si>
  <si>
    <t>POSTE 5</t>
  </si>
  <si>
    <t>POSTE</t>
  </si>
  <si>
    <t>DESIGNATION</t>
  </si>
  <si>
    <t>TOTAL PHASE</t>
  </si>
  <si>
    <t>TOTAL POSTE</t>
  </si>
  <si>
    <t>Stratégie d'échantillonnage</t>
  </si>
  <si>
    <t>QTE TOTALE</t>
  </si>
  <si>
    <t>QTE UNITAIRE</t>
  </si>
  <si>
    <t>Prix moyen pour 1 VBL</t>
  </si>
  <si>
    <t>Prix moyen pour 1 MOTEUR</t>
  </si>
  <si>
    <t>Prix moyen pour 1 POMPE A EAU</t>
  </si>
  <si>
    <t>Prix pour 1 VBL</t>
  </si>
  <si>
    <t>Prix pour 1 MOTEUR</t>
  </si>
  <si>
    <t>Prix pour 1 POMPE A EAU</t>
  </si>
  <si>
    <t>1 pour le marché</t>
  </si>
  <si>
    <t>1 par an</t>
  </si>
  <si>
    <t>PRIX UNITAIRE
 HT</t>
  </si>
  <si>
    <t>PRIX
TOTAL
HT</t>
  </si>
  <si>
    <r>
      <rPr>
        <b/>
        <u/>
        <sz val="11"/>
        <color theme="1"/>
        <rFont val="Calibri"/>
        <family val="2"/>
        <scheme val="minor"/>
      </rPr>
      <t>Coordonnées de la société</t>
    </r>
    <r>
      <rPr>
        <b/>
        <sz val="11"/>
        <color theme="1"/>
        <rFont val="Calibri"/>
        <family val="2"/>
        <scheme val="minor"/>
      </rPr>
      <t xml:space="preserve"> :</t>
    </r>
  </si>
  <si>
    <t>Fourniture d'une housse type polyéthylène ou polypropylène d'épaisseur 150µ de 1600L</t>
  </si>
  <si>
    <t>DÉSAMIANTAGE DE VÉHICULES BLINDÉS LÉGERS (VBL)</t>
  </si>
  <si>
    <t>RETRAIT DE FIBRES CÉRAMIQUES RÉFRACTAIRES (FCR) SUR VÉHICULES BLINDÉS LÉGERS (VBL)</t>
  </si>
  <si>
    <t>DÉSAMIANTAGE ET RETRAIT DE FIBRES CÉRAMIQUES RÉFRACTAIRES (FCR) DE MOTEUR VAB TYPE MIDS (Standard et avec adaptation BVA)</t>
  </si>
  <si>
    <t>DÉSAMIANTAGE ET RETRAIT DE FIBRES CÉRAMIQUES RÉFRACTAIRES (FCR) DE MOTEUR VAB TYPE MAN</t>
  </si>
  <si>
    <t>DÉSAMIANTAGE ET RETRAIT DE FIBRES CÉRAMIQUES RÉFRACTAIRES (FCR) DE POMPE A EAU DE MOTEUR VAB TYPE MAN</t>
  </si>
  <si>
    <t>Version BPU du 20/11/2025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</si>
</sst>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44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4" fontId="0" fillId="2" borderId="4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4" fontId="0" fillId="0" borderId="4" xfId="0" applyNumberFormat="1" applyBorder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6" borderId="2" xfId="0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1"/>
  <sheetViews>
    <sheetView tabSelected="1" workbookViewId="0">
      <pane ySplit="3" topLeftCell="A4" activePane="bottomLeft" state="frozen"/>
      <selection pane="bottomLeft" activeCell="J30" sqref="J30"/>
    </sheetView>
  </sheetViews>
  <sheetFormatPr baseColWidth="10" defaultRowHeight="15" x14ac:dyDescent="0.25"/>
  <cols>
    <col min="2" max="2" width="11.5703125" style="3"/>
    <col min="3" max="3" width="66.5703125" customWidth="1"/>
    <col min="4" max="4" width="30.5703125" bestFit="1" customWidth="1"/>
    <col min="5" max="5" width="12.7109375" customWidth="1"/>
    <col min="7" max="7" width="12.7109375" customWidth="1"/>
  </cols>
  <sheetData>
    <row r="1" spans="2:7" ht="23.45" customHeight="1" x14ac:dyDescent="0.25"/>
    <row r="2" spans="2:7" ht="76.900000000000006" customHeight="1" x14ac:dyDescent="0.25">
      <c r="B2" s="23" t="s">
        <v>13</v>
      </c>
      <c r="C2" s="23"/>
      <c r="D2" s="24" t="s">
        <v>32</v>
      </c>
      <c r="E2" s="25"/>
      <c r="F2" s="25"/>
      <c r="G2" s="25"/>
    </row>
    <row r="3" spans="2:7" ht="48" customHeight="1" x14ac:dyDescent="0.25">
      <c r="B3" s="5" t="s">
        <v>15</v>
      </c>
      <c r="C3" s="6" t="s">
        <v>16</v>
      </c>
      <c r="D3" s="13" t="s">
        <v>21</v>
      </c>
      <c r="E3" s="14" t="s">
        <v>30</v>
      </c>
      <c r="F3" s="15" t="s">
        <v>20</v>
      </c>
      <c r="G3" s="16" t="s">
        <v>31</v>
      </c>
    </row>
    <row r="4" spans="2:7" ht="30" customHeight="1" x14ac:dyDescent="0.25">
      <c r="B4" s="4" t="s">
        <v>11</v>
      </c>
      <c r="C4" s="7" t="s">
        <v>12</v>
      </c>
      <c r="D4" s="18" t="s">
        <v>17</v>
      </c>
      <c r="E4" s="10">
        <f>SUM(E5,E6,E7)</f>
        <v>0</v>
      </c>
      <c r="F4" s="17">
        <v>1</v>
      </c>
      <c r="G4" s="10">
        <f>IF(E4="","",F4*E4)</f>
        <v>0</v>
      </c>
    </row>
    <row r="5" spans="2:7" ht="19.899999999999999" customHeight="1" x14ac:dyDescent="0.25">
      <c r="B5" s="1" t="s">
        <v>11</v>
      </c>
      <c r="C5" s="8" t="s">
        <v>0</v>
      </c>
      <c r="D5" s="19" t="s">
        <v>28</v>
      </c>
      <c r="E5" s="12"/>
      <c r="F5" s="11">
        <v>1</v>
      </c>
      <c r="G5" s="12" t="str">
        <f t="shared" ref="G5:G39" si="0">IF(E5="","",F5*E5)</f>
        <v/>
      </c>
    </row>
    <row r="6" spans="2:7" ht="19.899999999999999" customHeight="1" x14ac:dyDescent="0.25">
      <c r="B6" s="1" t="s">
        <v>11</v>
      </c>
      <c r="C6" s="8" t="s">
        <v>19</v>
      </c>
      <c r="D6" s="19" t="s">
        <v>28</v>
      </c>
      <c r="E6" s="12"/>
      <c r="F6" s="11">
        <v>1</v>
      </c>
      <c r="G6" s="12" t="str">
        <f t="shared" si="0"/>
        <v/>
      </c>
    </row>
    <row r="7" spans="2:7" ht="19.899999999999999" customHeight="1" x14ac:dyDescent="0.25">
      <c r="B7" s="1" t="s">
        <v>11</v>
      </c>
      <c r="C7" s="8" t="s">
        <v>3</v>
      </c>
      <c r="D7" s="19" t="s">
        <v>29</v>
      </c>
      <c r="E7" s="12"/>
      <c r="F7" s="11">
        <v>3</v>
      </c>
      <c r="G7" s="12" t="str">
        <f t="shared" si="0"/>
        <v/>
      </c>
    </row>
    <row r="8" spans="2:7" ht="30" customHeight="1" x14ac:dyDescent="0.25">
      <c r="B8" s="4" t="s">
        <v>7</v>
      </c>
      <c r="C8" s="7" t="s">
        <v>34</v>
      </c>
      <c r="D8" s="18" t="s">
        <v>18</v>
      </c>
      <c r="E8" s="10">
        <f>SUM(E9,E10,E11,E12,E13)</f>
        <v>0</v>
      </c>
      <c r="F8" s="17">
        <v>60</v>
      </c>
      <c r="G8" s="10">
        <f t="shared" si="0"/>
        <v>0</v>
      </c>
    </row>
    <row r="9" spans="2:7" ht="20.100000000000001" customHeight="1" x14ac:dyDescent="0.25">
      <c r="B9" s="1" t="s">
        <v>7</v>
      </c>
      <c r="C9" s="8" t="s">
        <v>4</v>
      </c>
      <c r="D9" s="19" t="s">
        <v>22</v>
      </c>
      <c r="E9" s="12"/>
      <c r="F9" s="11">
        <v>60</v>
      </c>
      <c r="G9" s="12" t="str">
        <f t="shared" si="0"/>
        <v/>
      </c>
    </row>
    <row r="10" spans="2:7" ht="20.100000000000001" customHeight="1" x14ac:dyDescent="0.25">
      <c r="B10" s="1" t="s">
        <v>7</v>
      </c>
      <c r="C10" s="8" t="s">
        <v>5</v>
      </c>
      <c r="D10" s="19" t="s">
        <v>22</v>
      </c>
      <c r="E10" s="12"/>
      <c r="F10" s="11">
        <v>60</v>
      </c>
      <c r="G10" s="12" t="str">
        <f t="shared" si="0"/>
        <v/>
      </c>
    </row>
    <row r="11" spans="2:7" ht="20.100000000000001" customHeight="1" x14ac:dyDescent="0.25">
      <c r="B11" s="1" t="s">
        <v>7</v>
      </c>
      <c r="C11" s="8" t="s">
        <v>6</v>
      </c>
      <c r="D11" s="19" t="s">
        <v>25</v>
      </c>
      <c r="E11" s="12"/>
      <c r="F11" s="11">
        <v>60</v>
      </c>
      <c r="G11" s="12" t="str">
        <f t="shared" si="0"/>
        <v/>
      </c>
    </row>
    <row r="12" spans="2:7" ht="20.100000000000001" customHeight="1" x14ac:dyDescent="0.25">
      <c r="B12" s="1" t="s">
        <v>7</v>
      </c>
      <c r="C12" s="8" t="s">
        <v>1</v>
      </c>
      <c r="D12" s="19" t="s">
        <v>22</v>
      </c>
      <c r="E12" s="12"/>
      <c r="F12" s="11">
        <v>60</v>
      </c>
      <c r="G12" s="12" t="str">
        <f t="shared" si="0"/>
        <v/>
      </c>
    </row>
    <row r="13" spans="2:7" ht="20.100000000000001" customHeight="1" x14ac:dyDescent="0.25">
      <c r="B13" s="1" t="s">
        <v>7</v>
      </c>
      <c r="C13" s="8" t="s">
        <v>2</v>
      </c>
      <c r="D13" s="19" t="s">
        <v>22</v>
      </c>
      <c r="E13" s="12"/>
      <c r="F13" s="11">
        <v>60</v>
      </c>
      <c r="G13" s="12" t="str">
        <f t="shared" si="0"/>
        <v/>
      </c>
    </row>
    <row r="14" spans="2:7" ht="30" customHeight="1" x14ac:dyDescent="0.25">
      <c r="B14" s="4" t="s">
        <v>8</v>
      </c>
      <c r="C14" s="9" t="s">
        <v>35</v>
      </c>
      <c r="D14" s="18" t="s">
        <v>18</v>
      </c>
      <c r="E14" s="10">
        <f>SUM(E15,E16,E17,E18,E19)</f>
        <v>0</v>
      </c>
      <c r="F14" s="17">
        <v>180</v>
      </c>
      <c r="G14" s="10">
        <f t="shared" si="0"/>
        <v>0</v>
      </c>
    </row>
    <row r="15" spans="2:7" ht="20.100000000000001" customHeight="1" x14ac:dyDescent="0.25">
      <c r="B15" s="1" t="s">
        <v>8</v>
      </c>
      <c r="C15" s="8" t="s">
        <v>4</v>
      </c>
      <c r="D15" s="19" t="s">
        <v>22</v>
      </c>
      <c r="E15" s="12"/>
      <c r="F15" s="11">
        <v>180</v>
      </c>
      <c r="G15" s="12" t="str">
        <f t="shared" si="0"/>
        <v/>
      </c>
    </row>
    <row r="16" spans="2:7" ht="20.100000000000001" customHeight="1" x14ac:dyDescent="0.25">
      <c r="B16" s="1" t="s">
        <v>8</v>
      </c>
      <c r="C16" s="8" t="s">
        <v>5</v>
      </c>
      <c r="D16" s="19" t="s">
        <v>22</v>
      </c>
      <c r="E16" s="12"/>
      <c r="F16" s="11">
        <v>180</v>
      </c>
      <c r="G16" s="12" t="str">
        <f t="shared" si="0"/>
        <v/>
      </c>
    </row>
    <row r="17" spans="2:7" ht="20.100000000000001" customHeight="1" x14ac:dyDescent="0.25">
      <c r="B17" s="1" t="s">
        <v>8</v>
      </c>
      <c r="C17" s="8" t="s">
        <v>6</v>
      </c>
      <c r="D17" s="19" t="s">
        <v>25</v>
      </c>
      <c r="E17" s="12"/>
      <c r="F17" s="11">
        <v>180</v>
      </c>
      <c r="G17" s="12" t="str">
        <f t="shared" si="0"/>
        <v/>
      </c>
    </row>
    <row r="18" spans="2:7" ht="20.100000000000001" customHeight="1" x14ac:dyDescent="0.25">
      <c r="B18" s="1" t="s">
        <v>8</v>
      </c>
      <c r="C18" s="8" t="s">
        <v>1</v>
      </c>
      <c r="D18" s="19" t="s">
        <v>22</v>
      </c>
      <c r="E18" s="12"/>
      <c r="F18" s="11">
        <v>180</v>
      </c>
      <c r="G18" s="12" t="str">
        <f t="shared" si="0"/>
        <v/>
      </c>
    </row>
    <row r="19" spans="2:7" ht="20.100000000000001" customHeight="1" x14ac:dyDescent="0.25">
      <c r="B19" s="1" t="s">
        <v>8</v>
      </c>
      <c r="C19" s="8" t="s">
        <v>2</v>
      </c>
      <c r="D19" s="19" t="s">
        <v>22</v>
      </c>
      <c r="E19" s="12"/>
      <c r="F19" s="11">
        <v>180</v>
      </c>
      <c r="G19" s="12" t="str">
        <f t="shared" si="0"/>
        <v/>
      </c>
    </row>
    <row r="20" spans="2:7" ht="30" customHeight="1" x14ac:dyDescent="0.25">
      <c r="B20" s="4" t="s">
        <v>9</v>
      </c>
      <c r="C20" s="9" t="s">
        <v>36</v>
      </c>
      <c r="D20" s="18" t="s">
        <v>18</v>
      </c>
      <c r="E20" s="10">
        <f>SUM(E21,E22,E23,E24,E25,E26)</f>
        <v>0</v>
      </c>
      <c r="F20" s="17">
        <v>60</v>
      </c>
      <c r="G20" s="10">
        <f t="shared" si="0"/>
        <v>0</v>
      </c>
    </row>
    <row r="21" spans="2:7" ht="27.6" customHeight="1" x14ac:dyDescent="0.25">
      <c r="B21" s="1" t="s">
        <v>9</v>
      </c>
      <c r="C21" s="20" t="s">
        <v>33</v>
      </c>
      <c r="D21" s="19" t="s">
        <v>23</v>
      </c>
      <c r="E21" s="12"/>
      <c r="F21" s="11">
        <v>60</v>
      </c>
      <c r="G21" s="12" t="str">
        <f t="shared" si="0"/>
        <v/>
      </c>
    </row>
    <row r="22" spans="2:7" ht="20.100000000000001" customHeight="1" x14ac:dyDescent="0.25">
      <c r="B22" s="1" t="s">
        <v>9</v>
      </c>
      <c r="C22" s="8" t="s">
        <v>4</v>
      </c>
      <c r="D22" s="19" t="s">
        <v>23</v>
      </c>
      <c r="E22" s="12"/>
      <c r="F22" s="11">
        <v>60</v>
      </c>
      <c r="G22" s="12" t="str">
        <f t="shared" si="0"/>
        <v/>
      </c>
    </row>
    <row r="23" spans="2:7" ht="20.100000000000001" customHeight="1" x14ac:dyDescent="0.25">
      <c r="B23" s="1" t="s">
        <v>9</v>
      </c>
      <c r="C23" s="8" t="s">
        <v>5</v>
      </c>
      <c r="D23" s="19" t="s">
        <v>23</v>
      </c>
      <c r="E23" s="12"/>
      <c r="F23" s="11">
        <v>60</v>
      </c>
      <c r="G23" s="12" t="str">
        <f>IF(E23="","",F23*E23)</f>
        <v/>
      </c>
    </row>
    <row r="24" spans="2:7" ht="20.100000000000001" customHeight="1" x14ac:dyDescent="0.25">
      <c r="B24" s="1" t="s">
        <v>9</v>
      </c>
      <c r="C24" s="8" t="s">
        <v>6</v>
      </c>
      <c r="D24" s="19" t="s">
        <v>26</v>
      </c>
      <c r="E24" s="12"/>
      <c r="F24" s="11">
        <v>60</v>
      </c>
      <c r="G24" s="12" t="str">
        <f t="shared" si="0"/>
        <v/>
      </c>
    </row>
    <row r="25" spans="2:7" ht="20.100000000000001" customHeight="1" x14ac:dyDescent="0.25">
      <c r="B25" s="1" t="s">
        <v>9</v>
      </c>
      <c r="C25" s="8" t="s">
        <v>1</v>
      </c>
      <c r="D25" s="19" t="s">
        <v>23</v>
      </c>
      <c r="E25" s="12"/>
      <c r="F25" s="11">
        <v>60</v>
      </c>
      <c r="G25" s="12" t="str">
        <f t="shared" si="0"/>
        <v/>
      </c>
    </row>
    <row r="26" spans="2:7" ht="20.100000000000001" customHeight="1" x14ac:dyDescent="0.25">
      <c r="B26" s="1" t="s">
        <v>9</v>
      </c>
      <c r="C26" s="8" t="s">
        <v>2</v>
      </c>
      <c r="D26" s="19" t="s">
        <v>23</v>
      </c>
      <c r="E26" s="12"/>
      <c r="F26" s="11">
        <v>60</v>
      </c>
      <c r="G26" s="12" t="str">
        <f t="shared" si="0"/>
        <v/>
      </c>
    </row>
    <row r="27" spans="2:7" ht="29.25" customHeight="1" x14ac:dyDescent="0.25">
      <c r="B27" s="4" t="s">
        <v>10</v>
      </c>
      <c r="C27" s="9" t="s">
        <v>37</v>
      </c>
      <c r="D27" s="18" t="s">
        <v>18</v>
      </c>
      <c r="E27" s="10">
        <f>SUM(E28,E29,E30,E31,E32,E33)</f>
        <v>0</v>
      </c>
      <c r="F27" s="17">
        <v>15</v>
      </c>
      <c r="G27" s="10">
        <f t="shared" ref="G27" si="1">IF(E27="","",F27*E27)</f>
        <v>0</v>
      </c>
    </row>
    <row r="28" spans="2:7" ht="30" x14ac:dyDescent="0.25">
      <c r="B28" s="1" t="s">
        <v>10</v>
      </c>
      <c r="C28" s="20" t="s">
        <v>33</v>
      </c>
      <c r="D28" s="19" t="s">
        <v>23</v>
      </c>
      <c r="E28" s="12"/>
      <c r="F28" s="11">
        <v>15</v>
      </c>
      <c r="G28" s="12" t="str">
        <f>IF(E28="","",F28*E28)</f>
        <v/>
      </c>
    </row>
    <row r="29" spans="2:7" ht="20.100000000000001" customHeight="1" x14ac:dyDescent="0.25">
      <c r="B29" s="1" t="s">
        <v>10</v>
      </c>
      <c r="C29" s="8" t="s">
        <v>4</v>
      </c>
      <c r="D29" s="19" t="s">
        <v>23</v>
      </c>
      <c r="E29" s="12"/>
      <c r="F29" s="11">
        <v>15</v>
      </c>
      <c r="G29" s="12" t="str">
        <f t="shared" ref="G29:G33" si="2">IF(E29="","",F29*E29)</f>
        <v/>
      </c>
    </row>
    <row r="30" spans="2:7" ht="20.100000000000001" customHeight="1" x14ac:dyDescent="0.25">
      <c r="B30" s="1" t="s">
        <v>10</v>
      </c>
      <c r="C30" s="8" t="s">
        <v>5</v>
      </c>
      <c r="D30" s="19" t="s">
        <v>23</v>
      </c>
      <c r="E30" s="12"/>
      <c r="F30" s="11">
        <v>15</v>
      </c>
      <c r="G30" s="12" t="str">
        <f t="shared" si="2"/>
        <v/>
      </c>
    </row>
    <row r="31" spans="2:7" ht="20.100000000000001" customHeight="1" x14ac:dyDescent="0.25">
      <c r="B31" s="1" t="s">
        <v>10</v>
      </c>
      <c r="C31" s="8" t="s">
        <v>6</v>
      </c>
      <c r="D31" s="19" t="s">
        <v>26</v>
      </c>
      <c r="E31" s="12"/>
      <c r="F31" s="11">
        <v>15</v>
      </c>
      <c r="G31" s="12" t="str">
        <f t="shared" si="2"/>
        <v/>
      </c>
    </row>
    <row r="32" spans="2:7" ht="20.100000000000001" customHeight="1" x14ac:dyDescent="0.25">
      <c r="B32" s="1" t="s">
        <v>10</v>
      </c>
      <c r="C32" s="8" t="s">
        <v>1</v>
      </c>
      <c r="D32" s="19" t="s">
        <v>23</v>
      </c>
      <c r="E32" s="12"/>
      <c r="F32" s="11">
        <v>15</v>
      </c>
      <c r="G32" s="12" t="str">
        <f t="shared" si="2"/>
        <v/>
      </c>
    </row>
    <row r="33" spans="2:7" ht="20.100000000000001" customHeight="1" x14ac:dyDescent="0.25">
      <c r="B33" s="1" t="s">
        <v>10</v>
      </c>
      <c r="C33" s="8" t="s">
        <v>2</v>
      </c>
      <c r="D33" s="19" t="s">
        <v>23</v>
      </c>
      <c r="E33" s="12"/>
      <c r="F33" s="11">
        <v>15</v>
      </c>
      <c r="G33" s="12" t="str">
        <f t="shared" si="2"/>
        <v/>
      </c>
    </row>
    <row r="34" spans="2:7" ht="30" customHeight="1" x14ac:dyDescent="0.25">
      <c r="B34" s="4" t="s">
        <v>14</v>
      </c>
      <c r="C34" s="9" t="s">
        <v>38</v>
      </c>
      <c r="D34" s="18" t="s">
        <v>18</v>
      </c>
      <c r="E34" s="10">
        <f>SUM(E35,E36,E37,E38,E39,E40)</f>
        <v>0</v>
      </c>
      <c r="F34" s="17">
        <v>90</v>
      </c>
      <c r="G34" s="10">
        <f t="shared" si="0"/>
        <v>0</v>
      </c>
    </row>
    <row r="35" spans="2:7" ht="30" x14ac:dyDescent="0.25">
      <c r="B35" s="1" t="s">
        <v>14</v>
      </c>
      <c r="C35" s="20" t="s">
        <v>33</v>
      </c>
      <c r="D35" s="19" t="s">
        <v>24</v>
      </c>
      <c r="E35" s="12"/>
      <c r="F35" s="11">
        <v>90</v>
      </c>
      <c r="G35" s="12" t="str">
        <f t="shared" ref="G35" si="3">IF(E35="","",F35*E35)</f>
        <v/>
      </c>
    </row>
    <row r="36" spans="2:7" ht="20.100000000000001" customHeight="1" x14ac:dyDescent="0.25">
      <c r="B36" s="1" t="s">
        <v>14</v>
      </c>
      <c r="C36" s="8" t="s">
        <v>4</v>
      </c>
      <c r="D36" s="19" t="s">
        <v>24</v>
      </c>
      <c r="E36" s="12"/>
      <c r="F36" s="11">
        <v>90</v>
      </c>
      <c r="G36" s="12" t="str">
        <f t="shared" si="0"/>
        <v/>
      </c>
    </row>
    <row r="37" spans="2:7" ht="20.100000000000001" customHeight="1" x14ac:dyDescent="0.25">
      <c r="B37" s="1" t="s">
        <v>14</v>
      </c>
      <c r="C37" s="8" t="s">
        <v>5</v>
      </c>
      <c r="D37" s="19" t="s">
        <v>24</v>
      </c>
      <c r="E37" s="12"/>
      <c r="F37" s="11">
        <v>90</v>
      </c>
      <c r="G37" s="12" t="str">
        <f t="shared" si="0"/>
        <v/>
      </c>
    </row>
    <row r="38" spans="2:7" ht="20.100000000000001" customHeight="1" x14ac:dyDescent="0.25">
      <c r="B38" s="1" t="s">
        <v>14</v>
      </c>
      <c r="C38" s="8" t="s">
        <v>6</v>
      </c>
      <c r="D38" s="19" t="s">
        <v>27</v>
      </c>
      <c r="E38" s="12"/>
      <c r="F38" s="11">
        <v>90</v>
      </c>
      <c r="G38" s="12" t="str">
        <f t="shared" si="0"/>
        <v/>
      </c>
    </row>
    <row r="39" spans="2:7" ht="20.100000000000001" customHeight="1" x14ac:dyDescent="0.25">
      <c r="B39" s="1" t="s">
        <v>14</v>
      </c>
      <c r="C39" s="8" t="s">
        <v>1</v>
      </c>
      <c r="D39" s="19" t="s">
        <v>24</v>
      </c>
      <c r="E39" s="12"/>
      <c r="F39" s="11">
        <v>90</v>
      </c>
      <c r="G39" s="12" t="str">
        <f t="shared" si="0"/>
        <v/>
      </c>
    </row>
    <row r="40" spans="2:7" ht="20.100000000000001" customHeight="1" x14ac:dyDescent="0.25">
      <c r="B40" s="1" t="s">
        <v>14</v>
      </c>
      <c r="C40" s="8" t="s">
        <v>2</v>
      </c>
      <c r="D40" s="19" t="s">
        <v>24</v>
      </c>
      <c r="E40" s="12"/>
      <c r="F40" s="11">
        <v>90</v>
      </c>
      <c r="G40" s="12"/>
    </row>
    <row r="41" spans="2:7" ht="19.899999999999999" customHeight="1" x14ac:dyDescent="0.25">
      <c r="B41" s="21" t="s">
        <v>39</v>
      </c>
      <c r="C41" s="21"/>
      <c r="D41" s="21"/>
      <c r="E41" s="21"/>
      <c r="F41" s="22"/>
      <c r="G41" s="2">
        <f>SUM(G4,G8,G14,G20,G27,G34)</f>
        <v>0</v>
      </c>
    </row>
  </sheetData>
  <autoFilter ref="B3:G41"/>
  <mergeCells count="3">
    <mergeCell ref="B41:F41"/>
    <mergeCell ref="B2:C2"/>
    <mergeCell ref="D2:G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GOUTTEFANGEAS Stephane TSEF 2E CLASSE DEF</dc:creator>
  <cp:lastModifiedBy>BRUNOT Benoit Joseph TSEF 3CL</cp:lastModifiedBy>
  <cp:lastPrinted>2025-11-24T14:26:59Z</cp:lastPrinted>
  <dcterms:created xsi:type="dcterms:W3CDTF">2022-10-07T08:44:55Z</dcterms:created>
  <dcterms:modified xsi:type="dcterms:W3CDTF">2026-04-09T11:50:38Z</dcterms:modified>
</cp:coreProperties>
</file>